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Res\Res ECFs\Condo ECF's\"/>
    </mc:Choice>
  </mc:AlternateContent>
  <xr:revisionPtr revIDLastSave="0" documentId="13_ncr:1_{A0A1F254-3106-437E-BCB3-3685E18B2F09}" xr6:coauthVersionLast="47" xr6:coauthVersionMax="47" xr10:uidLastSave="{00000000-0000-0000-0000-000000000000}"/>
  <bookViews>
    <workbookView xWindow="-120" yWindow="-120" windowWidth="29040" windowHeight="15840" xr2:uid="{A95D92B2-B5A6-442E-8C23-0364D8E68A4D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P5" i="2" s="1"/>
  <c r="I6" i="2"/>
  <c r="L6" i="2"/>
  <c r="N6" i="2" s="1"/>
  <c r="I7" i="2"/>
  <c r="L7" i="2"/>
  <c r="N7" i="2" s="1"/>
  <c r="I8" i="2"/>
  <c r="L8" i="2"/>
  <c r="P8" i="2" s="1"/>
  <c r="D9" i="2"/>
  <c r="G9" i="2"/>
  <c r="H9" i="2"/>
  <c r="J9" i="2"/>
  <c r="M9" i="2"/>
  <c r="P6" i="2" l="1"/>
  <c r="N5" i="2"/>
  <c r="N8" i="2"/>
  <c r="I11" i="2"/>
  <c r="I10" i="2"/>
  <c r="P4" i="2"/>
  <c r="L9" i="2"/>
  <c r="N10" i="2" s="1"/>
  <c r="P7" i="2"/>
  <c r="Q10" i="2" l="1"/>
  <c r="N11" i="2"/>
  <c r="R6" i="2" s="1"/>
  <c r="P9" i="2"/>
  <c r="R4" i="2" l="1"/>
  <c r="R9" i="2"/>
  <c r="R8" i="2"/>
  <c r="R5" i="2"/>
  <c r="R7" i="2"/>
  <c r="Q11" i="2" l="1"/>
  <c r="S11" i="2" s="1"/>
</calcChain>
</file>

<file path=xl/sharedStrings.xml><?xml version="1.0" encoding="utf-8"?>
<sst xmlns="http://schemas.openxmlformats.org/spreadsheetml/2006/main" count="54" uniqueCount="43">
  <si>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</si>
  <si>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</si>
  <si>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</si>
  <si>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</si>
  <si>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</si>
  <si>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</si>
  <si>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</si>
  <si>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</si>
  <si>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</si>
  <si>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</si>
  <si>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</si>
  <si>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</si>
  <si>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</si>
  <si>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</si>
  <si>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</si>
  <si>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</si>
  <si>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</si>
  <si>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</si>
  <si>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28676</t>
  </si>
  <si>
    <t>16-28-676-010</t>
  </si>
  <si>
    <t>4016 HORIZON DR</t>
  </si>
  <si>
    <t>WD</t>
  </si>
  <si>
    <t>03-ARM'S LENGTH</t>
  </si>
  <si>
    <t>16-28-676-016</t>
  </si>
  <si>
    <t>4021 HORIZON DR</t>
  </si>
  <si>
    <t>PTA</t>
  </si>
  <si>
    <t>16-28-676-019</t>
  </si>
  <si>
    <t>4029 HORIZON DR</t>
  </si>
  <si>
    <t>16-28-676-023</t>
  </si>
  <si>
    <t>4037 HORIZON DR</t>
  </si>
  <si>
    <t>16-28-676-032</t>
  </si>
  <si>
    <t>9287 HORIZON DR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</si>
  <si>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</si>
  <si>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</si>
  <si>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</si>
  <si>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</si>
  <si>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</si>
  <si>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</si>
  <si>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</si>
  <si>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</si>
  <si>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Calculated ECF =</t>
  </si>
  <si>
    <t>2023 Res ECF Analysis - Horizon Ridge Condos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</si>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</sst>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6" fontId="1" fillId="0" borderId="0" xfId="0" applyNumberFormat="1" applyFont="1" applyAlignment="1">
      <alignment horizontal="right"/>
    </xf>
    <xf numFmtId="0" fontId="4" fillId="0" borderId="0" xfId="0" applyFont="1"/>
    <xf numFmtId="169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25FE-985E-4DFD-B3B4-278AECAC3B5E}">
  <dimension ref="A1:BD14"/>
  <sheetViews>
    <sheetView tabSelected="1" workbookViewId="0">
      <selection activeCell="J15" sqref="J15"/>
    </sheetView>
  </sheetViews>
  <sheetFormatPr defaultRowHeight="15" x14ac:dyDescent="0.25"/>
  <cols>
    <col min="1" max="1" width="14.28515625" bestFit="1" customWidth="1"/>
    <col min="2" max="2" width="16.7109375" bestFit="1" customWidth="1"/>
    <col min="3" max="3" width="9.28515625" style="17" bestFit="1" customWidth="1"/>
    <col min="4" max="4" width="17.7109375" style="7" customWidth="1"/>
    <col min="5" max="5" width="8.7109375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21.42578125" style="42" customWidth="1"/>
    <col min="19" max="19" width="11" bestFit="1" customWidth="1"/>
  </cols>
  <sheetData>
    <row r="1" spans="1:56" ht="15.75" x14ac:dyDescent="0.25">
      <c r="A1" s="48" t="s">
        <v>41</v>
      </c>
    </row>
    <row r="3" spans="1:56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t="s">
        <v>19</v>
      </c>
      <c r="B4" t="s">
        <v>20</v>
      </c>
      <c r="C4" s="17">
        <v>44333</v>
      </c>
      <c r="D4" s="7">
        <v>185000</v>
      </c>
      <c r="E4" t="s">
        <v>21</v>
      </c>
      <c r="F4" t="s">
        <v>22</v>
      </c>
      <c r="G4" s="7">
        <v>185000</v>
      </c>
      <c r="H4" s="7">
        <v>77400</v>
      </c>
      <c r="I4" s="12">
        <f>H4/G4*100</f>
        <v>41.837837837837839</v>
      </c>
      <c r="J4" s="7">
        <v>181837</v>
      </c>
      <c r="K4" s="7">
        <v>21011</v>
      </c>
      <c r="L4" s="7">
        <f>G4-K4</f>
        <v>163989</v>
      </c>
      <c r="M4" s="7">
        <v>201032.5</v>
      </c>
      <c r="N4" s="22">
        <f>L4/M4</f>
        <v>0.81573377438971306</v>
      </c>
      <c r="O4" s="27">
        <v>1246</v>
      </c>
      <c r="P4" s="32">
        <f>L4/O4</f>
        <v>131.61235955056179</v>
      </c>
      <c r="Q4" s="37" t="s">
        <v>18</v>
      </c>
      <c r="R4" s="42">
        <f>ABS(N11-N4)*100</f>
        <v>2.7331401836894087</v>
      </c>
    </row>
    <row r="5" spans="1:56" x14ac:dyDescent="0.25">
      <c r="A5" t="s">
        <v>23</v>
      </c>
      <c r="B5" t="s">
        <v>24</v>
      </c>
      <c r="C5" s="17">
        <v>44439</v>
      </c>
      <c r="D5" s="7">
        <v>235000</v>
      </c>
      <c r="E5" t="s">
        <v>25</v>
      </c>
      <c r="F5" t="s">
        <v>22</v>
      </c>
      <c r="G5" s="7">
        <v>235000</v>
      </c>
      <c r="H5" s="7">
        <v>92300</v>
      </c>
      <c r="I5" s="12">
        <f>H5/G5*100</f>
        <v>39.276595744680854</v>
      </c>
      <c r="J5" s="7">
        <v>217605</v>
      </c>
      <c r="K5" s="7">
        <v>21011</v>
      </c>
      <c r="L5" s="7">
        <f>G5-K5</f>
        <v>213989</v>
      </c>
      <c r="M5" s="7">
        <v>245742.5</v>
      </c>
      <c r="N5" s="22">
        <f>L5/M5</f>
        <v>0.87078547666765005</v>
      </c>
      <c r="O5" s="27">
        <v>1246</v>
      </c>
      <c r="P5" s="32">
        <f>L5/O5</f>
        <v>171.74077046548956</v>
      </c>
      <c r="Q5" s="37" t="s">
        <v>18</v>
      </c>
      <c r="R5" s="42">
        <f>ABS(N11-N5)*100</f>
        <v>2.77203004410429</v>
      </c>
    </row>
    <row r="6" spans="1:56" x14ac:dyDescent="0.25">
      <c r="A6" t="s">
        <v>26</v>
      </c>
      <c r="B6" t="s">
        <v>27</v>
      </c>
      <c r="C6" s="17">
        <v>44567</v>
      </c>
      <c r="D6" s="7">
        <v>199900</v>
      </c>
      <c r="E6" t="s">
        <v>21</v>
      </c>
      <c r="F6" t="s">
        <v>22</v>
      </c>
      <c r="G6" s="7">
        <v>199900</v>
      </c>
      <c r="H6" s="7">
        <v>87000</v>
      </c>
      <c r="I6" s="12">
        <f>H6/G6*100</f>
        <v>43.521760880440219</v>
      </c>
      <c r="J6" s="7">
        <v>204781</v>
      </c>
      <c r="K6" s="7">
        <v>21011</v>
      </c>
      <c r="L6" s="7">
        <f>G6-K6</f>
        <v>178889</v>
      </c>
      <c r="M6" s="7">
        <v>229712.5</v>
      </c>
      <c r="N6" s="22">
        <f>L6/M6</f>
        <v>0.77875170049518416</v>
      </c>
      <c r="O6" s="27">
        <v>1246</v>
      </c>
      <c r="P6" s="32">
        <f>L6/O6</f>
        <v>143.57062600321026</v>
      </c>
      <c r="Q6" s="37" t="s">
        <v>18</v>
      </c>
      <c r="R6" s="42">
        <f>ABS(N11-N6)*100</f>
        <v>6.4313475731422987</v>
      </c>
    </row>
    <row r="7" spans="1:56" x14ac:dyDescent="0.25">
      <c r="A7" t="s">
        <v>28</v>
      </c>
      <c r="B7" t="s">
        <v>29</v>
      </c>
      <c r="C7" s="17">
        <v>44364</v>
      </c>
      <c r="D7" s="7">
        <v>200000</v>
      </c>
      <c r="E7" t="s">
        <v>21</v>
      </c>
      <c r="F7" t="s">
        <v>22</v>
      </c>
      <c r="G7" s="7">
        <v>200000</v>
      </c>
      <c r="H7" s="7">
        <v>75900</v>
      </c>
      <c r="I7" s="12">
        <f>H7/G7*100</f>
        <v>37.950000000000003</v>
      </c>
      <c r="J7" s="7">
        <v>178135</v>
      </c>
      <c r="K7" s="7">
        <v>21011</v>
      </c>
      <c r="L7" s="7">
        <f>G7-K7</f>
        <v>178989</v>
      </c>
      <c r="M7" s="7">
        <v>196405</v>
      </c>
      <c r="N7" s="22">
        <f>L7/M7</f>
        <v>0.91132608640309565</v>
      </c>
      <c r="O7" s="27">
        <v>1304</v>
      </c>
      <c r="P7" s="32">
        <f>L7/O7</f>
        <v>137.26150306748465</v>
      </c>
      <c r="Q7" s="37" t="s">
        <v>18</v>
      </c>
      <c r="R7" s="42">
        <f>ABS(N11-N7)*100</f>
        <v>6.8260910176488494</v>
      </c>
    </row>
    <row r="8" spans="1:56" ht="15.75" thickBot="1" x14ac:dyDescent="0.3">
      <c r="A8" t="s">
        <v>30</v>
      </c>
      <c r="B8" t="s">
        <v>31</v>
      </c>
      <c r="C8" s="17">
        <v>44320</v>
      </c>
      <c r="D8" s="7">
        <v>189000</v>
      </c>
      <c r="E8" t="s">
        <v>21</v>
      </c>
      <c r="F8" t="s">
        <v>22</v>
      </c>
      <c r="G8" s="7">
        <v>189000</v>
      </c>
      <c r="H8" s="7">
        <v>77200</v>
      </c>
      <c r="I8" s="12">
        <f>H8/G8*100</f>
        <v>40.846560846560848</v>
      </c>
      <c r="J8" s="7">
        <v>181243</v>
      </c>
      <c r="K8" s="7">
        <v>21011</v>
      </c>
      <c r="L8" s="7">
        <f>G8-K8</f>
        <v>167989</v>
      </c>
      <c r="M8" s="7">
        <v>200290</v>
      </c>
      <c r="N8" s="22">
        <f>L8/M8</f>
        <v>0.83872884317739282</v>
      </c>
      <c r="O8" s="27">
        <v>1246</v>
      </c>
      <c r="P8" s="32">
        <f>L8/O8</f>
        <v>134.82263242375603</v>
      </c>
      <c r="Q8" s="37" t="s">
        <v>18</v>
      </c>
      <c r="R8" s="42">
        <f>ABS(N11-N8)*100</f>
        <v>0.43363330492143248</v>
      </c>
    </row>
    <row r="9" spans="1:56" ht="15.75" thickTop="1" x14ac:dyDescent="0.25">
      <c r="A9" s="3"/>
      <c r="B9" s="3"/>
      <c r="C9" s="18" t="s">
        <v>32</v>
      </c>
      <c r="D9" s="8">
        <f>+SUM(D4:D8)</f>
        <v>1008900</v>
      </c>
      <c r="E9" s="3"/>
      <c r="F9" s="3"/>
      <c r="G9" s="8">
        <f>+SUM(G4:G8)</f>
        <v>1008900</v>
      </c>
      <c r="H9" s="8">
        <f>+SUM(H4:H8)</f>
        <v>409800</v>
      </c>
      <c r="I9" s="13"/>
      <c r="J9" s="8">
        <f>+SUM(J4:J8)</f>
        <v>963601</v>
      </c>
      <c r="K9" s="8"/>
      <c r="L9" s="8">
        <f>+SUM(L4:L8)</f>
        <v>903845</v>
      </c>
      <c r="M9" s="8">
        <f>+SUM(M4:M8)</f>
        <v>1073182.5</v>
      </c>
      <c r="N9" s="23"/>
      <c r="O9" s="28"/>
      <c r="P9" s="33">
        <f>AVERAGE(P4:P8)</f>
        <v>143.80157830210047</v>
      </c>
      <c r="Q9" s="38"/>
      <c r="R9" s="43">
        <f>ABS(N11-N10)*100</f>
        <v>8.5520727910759486E-2</v>
      </c>
      <c r="S9" s="3"/>
    </row>
    <row r="10" spans="1:56" x14ac:dyDescent="0.25">
      <c r="A10" s="4"/>
      <c r="B10" s="4"/>
      <c r="C10" s="19"/>
      <c r="D10" s="9"/>
      <c r="E10" s="4"/>
      <c r="F10" s="4"/>
      <c r="G10" s="9"/>
      <c r="H10" s="9" t="s">
        <v>33</v>
      </c>
      <c r="I10" s="14">
        <f>H9/G9*100</f>
        <v>40.61849539101992</v>
      </c>
      <c r="J10" s="9"/>
      <c r="K10" s="9"/>
      <c r="L10" s="9"/>
      <c r="M10" s="9" t="s">
        <v>34</v>
      </c>
      <c r="N10" s="24">
        <f>L9/M9</f>
        <v>0.84220996894749955</v>
      </c>
      <c r="O10" s="29"/>
      <c r="P10" s="34" t="s">
        <v>35</v>
      </c>
      <c r="Q10" s="39">
        <f>STDEV(N4:N8)</f>
        <v>5.0818302278815196E-2</v>
      </c>
      <c r="R10" s="44"/>
      <c r="S10" s="4"/>
    </row>
    <row r="11" spans="1:56" x14ac:dyDescent="0.25">
      <c r="A11" s="5"/>
      <c r="B11" s="5"/>
      <c r="C11" s="20"/>
      <c r="D11" s="10"/>
      <c r="E11" s="5"/>
      <c r="F11" s="5"/>
      <c r="G11" s="10"/>
      <c r="H11" s="10" t="s">
        <v>36</v>
      </c>
      <c r="I11" s="15">
        <f>STDEV(I4:I8)</f>
        <v>2.1717599313531388</v>
      </c>
      <c r="J11" s="10"/>
      <c r="K11" s="10"/>
      <c r="L11" s="10"/>
      <c r="M11" s="10" t="s">
        <v>37</v>
      </c>
      <c r="N11" s="25">
        <f>AVERAGE(N4:N8)</f>
        <v>0.84306517622660715</v>
      </c>
      <c r="O11" s="30"/>
      <c r="P11" s="35" t="s">
        <v>38</v>
      </c>
      <c r="Q11" s="46">
        <f>AVERAGE(R4:R8)</f>
        <v>3.8392484247012555</v>
      </c>
      <c r="R11" s="45" t="s">
        <v>39</v>
      </c>
      <c r="S11" s="5">
        <f>+(Q11/N11)</f>
        <v>4.5539165096166956</v>
      </c>
    </row>
    <row r="13" spans="1:56" x14ac:dyDescent="0.25">
      <c r="J13" s="47" t="s">
        <v>40</v>
      </c>
      <c r="K13" s="49">
        <v>0.84199999999999997</v>
      </c>
    </row>
    <row r="14" spans="1:56" x14ac:dyDescent="0.25">
      <c r="J14" s="47" t="s">
        <v>42</v>
      </c>
      <c r="K14" s="49">
        <v>0.84199999999999997</v>
      </c>
    </row>
  </sheetData>
  <conditionalFormatting sqref="A4:S8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9AAAB-5032-4DB3-BA2C-772B958DC6C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2023-01-25T20:11:35Z</cp:lastPrinted>
  <dcterms:created xsi:type="dcterms:W3CDTF">2023-01-25T20:03:51Z</dcterms:created>
  <dcterms:modified xsi:type="dcterms:W3CDTF">2023-03-01T20:31:29Z</dcterms:modified>
</cp:coreProperties>
</file>